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Нулевое чтение" sheetId="4" r:id="rId1"/>
  </sheets>
  <definedNames>
    <definedName name="_xlnm.Print_Titles" localSheetId="0">'Нулевое чтение'!$8:$10</definedName>
  </definedNames>
  <calcPr calcId="144525"/>
</workbook>
</file>

<file path=xl/calcChain.xml><?xml version="1.0" encoding="utf-8"?>
<calcChain xmlns="http://schemas.openxmlformats.org/spreadsheetml/2006/main">
  <c r="C31" i="4" l="1"/>
  <c r="G31" i="4"/>
  <c r="F31" i="4"/>
  <c r="E31" i="4"/>
  <c r="D31" i="4"/>
  <c r="B31" i="4"/>
  <c r="C12" i="4" l="1"/>
  <c r="G36" i="4" l="1"/>
  <c r="F36" i="4"/>
  <c r="E36" i="4"/>
  <c r="D36" i="4"/>
  <c r="C36" i="4"/>
  <c r="C52" i="4" s="1"/>
  <c r="B36" i="4"/>
  <c r="G12" i="4"/>
  <c r="F12" i="4"/>
  <c r="E12" i="4"/>
  <c r="D12" i="4"/>
  <c r="B12" i="4"/>
  <c r="E52" i="4" l="1"/>
  <c r="D52" i="4"/>
  <c r="F52" i="4"/>
  <c r="B52" i="4"/>
  <c r="G52" i="4"/>
</calcChain>
</file>

<file path=xl/sharedStrings.xml><?xml version="1.0" encoding="utf-8"?>
<sst xmlns="http://schemas.openxmlformats.org/spreadsheetml/2006/main" count="83" uniqueCount="65">
  <si>
    <t>к решению Собрания депутатов Октябрьского района</t>
  </si>
  <si>
    <t>(тыс. рублей)</t>
  </si>
  <si>
    <t>Наименование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</si>
  <si>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</si>
  <si>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</si>
  <si>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</si>
  <si>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</si>
  <si>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</si>
  <si>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</si>
  <si>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</si>
  <si>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</si>
  <si>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</si>
  <si>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Каменоломненское городское поселение</t>
  </si>
  <si>
    <t>Ликвидация мест несанкционированного размещения отходов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</si>
  <si>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</si>
  <si>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</si>
  <si>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</si>
  <si>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</si>
  <si>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</si>
  <si>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</si>
  <si>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</si>
  <si>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</si>
  <si>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</si>
  <si>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</si>
  <si>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</si>
  <si>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</si>
  <si>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</si>
  <si>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2026 год</t>
  </si>
  <si>
    <t>Ремонт автодороги по ул.Дружелюбная в р.п.Каменоломни Октябрьского района Ростовской области</t>
  </si>
  <si>
    <t>Приобретение и установка комплекса измерения скорости транспортных средств фоторадарного "КОРДОН-ПРО"</t>
  </si>
  <si>
    <t>Ремонт автодороги по пер.Первомайский р.п.Каменоломни Октябрьского района Ростовской области</t>
  </si>
  <si>
    <t>Ремонт автодороги по пер.Пятый р.п.Каменоломни Октябрьского района Ростовской области</t>
  </si>
  <si>
    <t>И. о. начальника ФЭУ</t>
  </si>
  <si>
    <t>М. С. Кокалевская</t>
  </si>
  <si>
    <t>Аллея памяти Октябрьский район</t>
  </si>
  <si>
    <t>Ремонтные работы по объекту "Часовня" площадь 50-летия Победы, пгт. Каменоломни</t>
  </si>
  <si>
    <t>от __.__.2024 №___</t>
  </si>
  <si>
    <t>Ремонт автомобильной дороги по ул. Калинина (от пер. Школьный до пер. Почтовый) в р.п. Каменоломни</t>
  </si>
  <si>
    <t>Ремонт автомобильной дороги по пер. Почтовый (от ул. Калинина до ул. 40 лет Октября) в р.п. Каменоломни</t>
  </si>
  <si>
    <t>Выполнение работ по ремонту Стелы «Мозаика» по адресу: Ростовская область, р-н Октябрьский, р.п. Каменоломни, пер. Советский, 1-6</t>
  </si>
  <si>
    <t>Приобретение архитектурно-скульптурного бюста, изготовление и установка пьедестала для бюста</t>
  </si>
  <si>
    <t>Ремонт здания котельной, расположенной по адресу: Ростовская область, Октябрьский район, п. Каменоломни. Ул. 40 лет Октября, 80а</t>
  </si>
  <si>
    <t>Приобретение дизельных генераторов в количестве 5 единиц</t>
  </si>
  <si>
    <t>Выполнение работ по устройство и очистки ливневых канализаций поул. Мокроусова и пер. Восьмой и Девятый в связи с подтоплением домовладений, расположенных по указанным улицам и работы по укреплению существующего ливневого стока в районе домовладений №138 и №142 пер.Октябрьский</t>
  </si>
  <si>
    <t>Ремонт и содержание автомобильных дорог местного значения</t>
  </si>
  <si>
    <t>Замена теплосети ст.Кривянская 40лет Победы</t>
  </si>
  <si>
    <t>Выполнение работ по проектированю объекта "Благоустройство парка, расположенного в ст. Кривянской по ул. Мостовой"</t>
  </si>
  <si>
    <t>Приобретение новогодних украшений</t>
  </si>
  <si>
    <t>Ремонт квартир, переданных комитетом по управлению муниципальным имуществом Администрации Октябрьского района в муниципальную собственность Администрации Каменоломненского городского поселения, расположенных по адресу: р.п. Каменоломни, ул. Строительная, Па, стр.1, кв.№8 и кв. №43</t>
  </si>
  <si>
    <t>Приложение №13</t>
  </si>
  <si>
    <t>"О бюджете Октябрьского района на 2025 год и на плановый период 2026 и 2027 годов"</t>
  </si>
  <si>
    <t>Распределение иных межбюджетных трансфертов бюджетам муниципальных образований на 2025 год и на плановый период 2026 и 2027 годов</t>
  </si>
  <si>
    <t>2027 год</t>
  </si>
  <si>
    <t>АДМИНИСТРАЦИЯ КАМЕНОЛОМНЕНСКОГО ГОРОДСКОГО ПОСЕЛЕНИЯ</t>
  </si>
  <si>
    <t>АДМИНИСТРАЦИЯ ПЕРСИАНОВСКОГО СЕЛЬСКОГО ПОСЕЛЕНИЯ</t>
  </si>
  <si>
    <t>Администрация Коммунарского сельского поселения</t>
  </si>
  <si>
    <t>АДМИНИСТРАЦИЯ АРТЕМОВСКОГО СЕЛЬСКОГО ПОСЕЛЕНИЯ</t>
  </si>
  <si>
    <t>АДМИНИСТРАЦИЯ БЕССЕРГЕНЕВСКОГО СЕЛЬСКОГО ПОСЕЛЕНИЯ</t>
  </si>
  <si>
    <t>АДМИНИСТРАЦИЯ КРИВЯНСКОГО СЕЛЬСКОГО ПОСЕЛЕНИЯ</t>
  </si>
  <si>
    <t>АДМИНИСТРАЦИЯ МОКРОЛОГСКОГО СЕЛЬСКОГО ПОСЕЛЕНИЯ</t>
  </si>
  <si>
    <t>АДМИНИСТРАЦИЯ КРАСНОКУТСКОГО СЕЛЬСКОГО ПОСЕЛЕНИЯ</t>
  </si>
  <si>
    <t>АДМИНИСТРАЦИЯ КРАСНОЛУЧСКОГО СЕЛЬСКОГО ПОСЕЛЕНИЯ</t>
  </si>
  <si>
    <t>АДМИНИСТРАЦИЯ АЛЕКСЕЕВСКОГО СЕЛЬСКОГО ПОСЕЛЕНИЯ</t>
  </si>
  <si>
    <t>АДМИНИСТРАЦИЯ КЕРЧИКСКОГО СЕЛЬСКОГО ПОСЕЛЕНИЯ</t>
  </si>
  <si>
    <t>АДМИНИСТРАЦИЯ КРАСЮКОВСКОГО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</si>
</sst>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1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166" fontId="3" fillId="0" borderId="5" xfId="1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66" fontId="3" fillId="0" borderId="6" xfId="1" applyNumberFormat="1" applyFont="1" applyFill="1" applyBorder="1" applyAlignment="1" applyProtection="1">
      <alignment horizontal="center" vertical="center" wrapText="1"/>
    </xf>
    <xf numFmtId="0" fontId="9" fillId="0" borderId="7" xfId="7" applyNumberFormat="1" applyFont="1" applyFill="1" applyBorder="1" applyAlignment="1" applyProtection="1">
      <alignment horizontal="left" vertical="center" wrapText="1"/>
    </xf>
    <xf numFmtId="0" fontId="9" fillId="0" borderId="8" xfId="7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166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66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6" fontId="6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8">
    <cellStyle name="Гиперссылка 2" xfId="3"/>
    <cellStyle name="Обычный" xfId="0" builtinId="0"/>
    <cellStyle name="Обычный 2" xfId="4"/>
    <cellStyle name="Обычный 2 2" xfId="5"/>
    <cellStyle name="Обычный 2 2 2" xfId="7"/>
    <cellStyle name="Финансовый" xfId="1" builtinId="3"/>
    <cellStyle name="Финансовый 2" xfId="2"/>
    <cellStyle name="Финансовый 2 2" xfId="6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tabSelected="1" zoomScale="75" zoomScaleNormal="75" workbookViewId="0">
      <selection activeCell="G38" sqref="G38"/>
    </sheetView>
  </sheetViews>
  <sheetFormatPr defaultRowHeight="18.75" x14ac:dyDescent="0.25"/>
  <cols>
    <col min="1" max="1" width="62.42578125" style="27" customWidth="1"/>
    <col min="2" max="2" width="21.7109375" style="27" customWidth="1"/>
    <col min="3" max="3" width="22.85546875" style="28" customWidth="1"/>
    <col min="4" max="4" width="21.7109375" style="27" customWidth="1"/>
    <col min="5" max="5" width="22.85546875" style="28" customWidth="1"/>
    <col min="6" max="6" width="21.7109375" style="27" customWidth="1"/>
    <col min="7" max="7" width="22.85546875" style="28" customWidth="1"/>
    <col min="8" max="8" width="18" style="27" customWidth="1"/>
    <col min="9" max="9" width="16" style="27" bestFit="1" customWidth="1"/>
    <col min="10" max="16384" width="9.140625" style="27"/>
  </cols>
  <sheetData>
    <row r="1" spans="1:7" s="1" customFormat="1" x14ac:dyDescent="0.25">
      <c r="A1" s="38" t="s">
        <v>49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50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36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51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33" t="s">
        <v>2</v>
      </c>
      <c r="B9" s="33" t="s">
        <v>26</v>
      </c>
      <c r="C9" s="33"/>
      <c r="D9" s="33" t="s">
        <v>27</v>
      </c>
      <c r="E9" s="33"/>
      <c r="F9" s="33" t="s">
        <v>52</v>
      </c>
      <c r="G9" s="33"/>
    </row>
    <row r="10" spans="1:7" s="2" customFormat="1" ht="112.5" customHeight="1" thickBot="1" x14ac:dyDescent="0.3">
      <c r="A10" s="34"/>
      <c r="B10" s="29" t="s">
        <v>3</v>
      </c>
      <c r="C10" s="29" t="s">
        <v>4</v>
      </c>
      <c r="D10" s="29" t="s">
        <v>3</v>
      </c>
      <c r="E10" s="29" t="s">
        <v>4</v>
      </c>
      <c r="F10" s="29" t="s">
        <v>3</v>
      </c>
      <c r="G10" s="29" t="s">
        <v>4</v>
      </c>
    </row>
    <row r="11" spans="1:7" s="2" customFormat="1" ht="27.75" customHeight="1" thickBot="1" x14ac:dyDescent="0.3">
      <c r="A11" s="4" t="s">
        <v>5</v>
      </c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  <c r="G11" s="4" t="s">
        <v>11</v>
      </c>
    </row>
    <row r="12" spans="1:7" s="7" customFormat="1" ht="54.75" hidden="1" customHeight="1" x14ac:dyDescent="0.25">
      <c r="A12" s="5" t="s">
        <v>12</v>
      </c>
      <c r="B12" s="6">
        <f t="shared" ref="B12:G12" si="0">SUM(B13:B18)</f>
        <v>0</v>
      </c>
      <c r="C12" s="6">
        <f>SUM(C13:C29)</f>
        <v>0</v>
      </c>
      <c r="D12" s="6">
        <f t="shared" si="0"/>
        <v>0</v>
      </c>
      <c r="E12" s="6">
        <f>SUM(E13:E29)</f>
        <v>0</v>
      </c>
      <c r="F12" s="6">
        <f t="shared" si="0"/>
        <v>0</v>
      </c>
      <c r="G12" s="6">
        <f t="shared" si="0"/>
        <v>0</v>
      </c>
    </row>
    <row r="13" spans="1:7" s="10" customFormat="1" ht="71.25" hidden="1" customHeight="1" x14ac:dyDescent="0.25">
      <c r="A13" s="8" t="s">
        <v>29</v>
      </c>
      <c r="B13" s="9"/>
      <c r="C13" s="9"/>
      <c r="D13" s="9"/>
      <c r="E13" s="9"/>
      <c r="F13" s="9"/>
      <c r="G13" s="9"/>
    </row>
    <row r="14" spans="1:7" s="10" customFormat="1" ht="71.25" hidden="1" customHeight="1" x14ac:dyDescent="0.25">
      <c r="A14" s="11" t="s">
        <v>28</v>
      </c>
      <c r="B14" s="9"/>
      <c r="C14" s="9"/>
      <c r="D14" s="9"/>
      <c r="E14" s="9"/>
      <c r="F14" s="9"/>
      <c r="G14" s="9"/>
    </row>
    <row r="15" spans="1:7" s="10" customFormat="1" ht="55.5" hidden="1" customHeight="1" x14ac:dyDescent="0.25">
      <c r="A15" s="11" t="s">
        <v>34</v>
      </c>
      <c r="B15" s="12"/>
      <c r="C15" s="12"/>
      <c r="D15" s="12"/>
      <c r="E15" s="12"/>
      <c r="F15" s="12"/>
      <c r="G15" s="12"/>
    </row>
    <row r="16" spans="1:7" s="10" customFormat="1" ht="71.25" hidden="1" customHeight="1" x14ac:dyDescent="0.25">
      <c r="A16" s="11" t="s">
        <v>35</v>
      </c>
      <c r="B16" s="12"/>
      <c r="C16" s="12"/>
      <c r="D16" s="12"/>
      <c r="E16" s="12"/>
      <c r="F16" s="12"/>
      <c r="G16" s="12"/>
    </row>
    <row r="17" spans="1:7" s="10" customFormat="1" ht="71.25" hidden="1" customHeight="1" x14ac:dyDescent="0.25">
      <c r="A17" s="8" t="s">
        <v>30</v>
      </c>
      <c r="B17" s="12"/>
      <c r="C17" s="12"/>
      <c r="D17" s="12"/>
      <c r="E17" s="12"/>
      <c r="F17" s="12"/>
      <c r="G17" s="12"/>
    </row>
    <row r="18" spans="1:7" s="10" customFormat="1" ht="71.25" hidden="1" customHeight="1" x14ac:dyDescent="0.25">
      <c r="A18" s="8" t="s">
        <v>31</v>
      </c>
      <c r="B18" s="12"/>
      <c r="C18" s="12"/>
      <c r="D18" s="12"/>
      <c r="E18" s="12"/>
      <c r="F18" s="12"/>
      <c r="G18" s="12"/>
    </row>
    <row r="19" spans="1:7" s="10" customFormat="1" ht="71.25" hidden="1" customHeight="1" x14ac:dyDescent="0.25">
      <c r="A19" s="13" t="s">
        <v>37</v>
      </c>
      <c r="B19" s="12"/>
      <c r="C19" s="12"/>
      <c r="D19" s="12"/>
      <c r="E19" s="12"/>
      <c r="F19" s="12"/>
      <c r="G19" s="12"/>
    </row>
    <row r="20" spans="1:7" s="10" customFormat="1" ht="71.25" hidden="1" customHeight="1" x14ac:dyDescent="0.25">
      <c r="A20" s="13" t="s">
        <v>38</v>
      </c>
      <c r="B20" s="12"/>
      <c r="C20" s="12"/>
      <c r="D20" s="12"/>
      <c r="E20" s="12"/>
      <c r="F20" s="12"/>
      <c r="G20" s="12"/>
    </row>
    <row r="21" spans="1:7" s="10" customFormat="1" ht="71.25" hidden="1" customHeight="1" x14ac:dyDescent="0.25">
      <c r="A21" s="14" t="s">
        <v>44</v>
      </c>
      <c r="B21" s="12"/>
      <c r="C21" s="12"/>
      <c r="D21" s="12"/>
      <c r="E21" s="12"/>
      <c r="F21" s="12"/>
      <c r="G21" s="12"/>
    </row>
    <row r="22" spans="1:7" s="10" customFormat="1" ht="71.25" hidden="1" customHeight="1" x14ac:dyDescent="0.25">
      <c r="A22" s="14" t="s">
        <v>39</v>
      </c>
      <c r="B22" s="12"/>
      <c r="C22" s="12"/>
      <c r="D22" s="12"/>
      <c r="E22" s="12"/>
      <c r="F22" s="12"/>
      <c r="G22" s="12"/>
    </row>
    <row r="23" spans="1:7" s="10" customFormat="1" ht="71.25" hidden="1" customHeight="1" x14ac:dyDescent="0.25">
      <c r="A23" s="14" t="s">
        <v>40</v>
      </c>
      <c r="B23" s="12"/>
      <c r="C23" s="12"/>
      <c r="D23" s="12"/>
      <c r="E23" s="12"/>
      <c r="F23" s="12"/>
      <c r="G23" s="12"/>
    </row>
    <row r="24" spans="1:7" s="10" customFormat="1" ht="71.25" hidden="1" customHeight="1" x14ac:dyDescent="0.25">
      <c r="A24" s="14" t="s">
        <v>41</v>
      </c>
      <c r="B24" s="12"/>
      <c r="C24" s="12"/>
      <c r="D24" s="12"/>
      <c r="E24" s="12"/>
      <c r="F24" s="12"/>
      <c r="G24" s="12"/>
    </row>
    <row r="25" spans="1:7" s="10" customFormat="1" ht="71.25" hidden="1" customHeight="1" x14ac:dyDescent="0.25">
      <c r="A25" s="14" t="s">
        <v>42</v>
      </c>
      <c r="B25" s="12"/>
      <c r="C25" s="12"/>
      <c r="D25" s="12"/>
      <c r="E25" s="12"/>
      <c r="F25" s="12"/>
      <c r="G25" s="12"/>
    </row>
    <row r="26" spans="1:7" s="10" customFormat="1" ht="152.25" hidden="1" customHeight="1" x14ac:dyDescent="0.25">
      <c r="A26" s="14" t="s">
        <v>43</v>
      </c>
      <c r="B26" s="12"/>
      <c r="C26" s="12"/>
      <c r="D26" s="12"/>
      <c r="E26" s="12"/>
      <c r="F26" s="12"/>
      <c r="G26" s="12"/>
    </row>
    <row r="27" spans="1:7" s="10" customFormat="1" ht="60.75" hidden="1" customHeight="1" x14ac:dyDescent="0.25">
      <c r="A27" s="14" t="s">
        <v>47</v>
      </c>
      <c r="B27" s="12"/>
      <c r="C27" s="12"/>
      <c r="D27" s="12"/>
      <c r="E27" s="12"/>
      <c r="F27" s="12"/>
      <c r="G27" s="12"/>
    </row>
    <row r="28" spans="1:7" s="10" customFormat="1" ht="156.75" hidden="1" customHeight="1" x14ac:dyDescent="0.25">
      <c r="A28" s="14" t="s">
        <v>48</v>
      </c>
      <c r="B28" s="12"/>
      <c r="C28" s="12"/>
      <c r="D28" s="12"/>
      <c r="E28" s="12"/>
      <c r="F28" s="12"/>
      <c r="G28" s="12"/>
    </row>
    <row r="29" spans="1:7" s="10" customFormat="1" ht="19.5" hidden="1" thickBot="1" x14ac:dyDescent="0.3">
      <c r="A29" s="15"/>
      <c r="B29" s="16"/>
      <c r="C29" s="16"/>
      <c r="D29" s="16"/>
      <c r="E29" s="16"/>
      <c r="F29" s="16"/>
      <c r="G29" s="16"/>
    </row>
    <row r="30" spans="1:7" s="10" customFormat="1" ht="19.5" hidden="1" thickBot="1" x14ac:dyDescent="0.3">
      <c r="A30" s="17"/>
      <c r="B30" s="18"/>
      <c r="C30" s="18"/>
      <c r="D30" s="18"/>
      <c r="E30" s="18"/>
      <c r="F30" s="18"/>
      <c r="G30" s="18"/>
    </row>
    <row r="31" spans="1:7" s="7" customFormat="1" ht="54.75" hidden="1" customHeight="1" x14ac:dyDescent="0.25">
      <c r="A31" s="19" t="s">
        <v>22</v>
      </c>
      <c r="B31" s="20">
        <f>SUM(B32:B33)</f>
        <v>0</v>
      </c>
      <c r="C31" s="20">
        <f>SUM(C32:C34)</f>
        <v>0</v>
      </c>
      <c r="D31" s="20">
        <f>SUM(D32:D33)</f>
        <v>0</v>
      </c>
      <c r="E31" s="20">
        <f>SUM(E32:E34)</f>
        <v>0</v>
      </c>
      <c r="F31" s="20">
        <f>SUM(F32:F33)</f>
        <v>0</v>
      </c>
      <c r="G31" s="20">
        <f>SUM(G32:G33)</f>
        <v>0</v>
      </c>
    </row>
    <row r="32" spans="1:7" s="10" customFormat="1" ht="47.25" hidden="1" customHeight="1" x14ac:dyDescent="0.25">
      <c r="A32" s="8" t="s">
        <v>45</v>
      </c>
      <c r="B32" s="9"/>
      <c r="C32" s="9"/>
      <c r="D32" s="9"/>
      <c r="E32" s="9"/>
      <c r="F32" s="9"/>
      <c r="G32" s="9"/>
    </row>
    <row r="33" spans="1:7" s="10" customFormat="1" ht="76.5" hidden="1" customHeight="1" x14ac:dyDescent="0.25">
      <c r="A33" s="11" t="s">
        <v>46</v>
      </c>
      <c r="B33" s="9"/>
      <c r="C33" s="9"/>
      <c r="D33" s="9"/>
      <c r="E33" s="9"/>
      <c r="F33" s="9"/>
      <c r="G33" s="9"/>
    </row>
    <row r="34" spans="1:7" s="10" customFormat="1" ht="19.5" hidden="1" thickBot="1" x14ac:dyDescent="0.3">
      <c r="A34" s="15"/>
      <c r="B34" s="16"/>
      <c r="C34" s="16"/>
      <c r="D34" s="16"/>
      <c r="E34" s="16"/>
      <c r="F34" s="16"/>
      <c r="G34" s="16"/>
    </row>
    <row r="35" spans="1:7" s="10" customFormat="1" ht="19.5" hidden="1" thickBot="1" x14ac:dyDescent="0.3">
      <c r="A35" s="17"/>
      <c r="B35" s="18"/>
      <c r="C35" s="18"/>
      <c r="D35" s="18"/>
      <c r="E35" s="18"/>
      <c r="F35" s="18"/>
      <c r="G35" s="18"/>
    </row>
    <row r="36" spans="1:7" s="7" customFormat="1" ht="54.75" customHeight="1" x14ac:dyDescent="0.25">
      <c r="A36" s="19" t="s">
        <v>13</v>
      </c>
      <c r="B36" s="20">
        <f t="shared" ref="B36:G36" si="1">SUM(B37:B49)</f>
        <v>0</v>
      </c>
      <c r="C36" s="20">
        <f t="shared" si="1"/>
        <v>1537.5</v>
      </c>
      <c r="D36" s="20">
        <f t="shared" si="1"/>
        <v>0</v>
      </c>
      <c r="E36" s="20">
        <f t="shared" si="1"/>
        <v>3362.8999999999996</v>
      </c>
      <c r="F36" s="20">
        <f t="shared" si="1"/>
        <v>0</v>
      </c>
      <c r="G36" s="20">
        <f t="shared" si="1"/>
        <v>3455.2</v>
      </c>
    </row>
    <row r="37" spans="1:7" s="10" customFormat="1" ht="39" customHeight="1" x14ac:dyDescent="0.25">
      <c r="A37" s="8" t="s">
        <v>14</v>
      </c>
      <c r="B37" s="9"/>
      <c r="C37" s="9">
        <v>52.9</v>
      </c>
      <c r="D37" s="9"/>
      <c r="E37" s="9">
        <v>115</v>
      </c>
      <c r="F37" s="9"/>
      <c r="G37" s="9">
        <v>118.3</v>
      </c>
    </row>
    <row r="38" spans="1:7" s="10" customFormat="1" ht="39" customHeight="1" x14ac:dyDescent="0.25">
      <c r="A38" s="8" t="s">
        <v>15</v>
      </c>
      <c r="B38" s="9"/>
      <c r="C38" s="9">
        <v>82.7</v>
      </c>
      <c r="D38" s="9"/>
      <c r="E38" s="9">
        <v>180</v>
      </c>
      <c r="F38" s="9"/>
      <c r="G38" s="9">
        <v>182.7</v>
      </c>
    </row>
    <row r="39" spans="1:7" s="10" customFormat="1" ht="39" customHeight="1" x14ac:dyDescent="0.25">
      <c r="A39" s="8" t="s">
        <v>16</v>
      </c>
      <c r="B39" s="9"/>
      <c r="C39" s="9">
        <v>107.5</v>
      </c>
      <c r="D39" s="9"/>
      <c r="E39" s="9">
        <v>233.9</v>
      </c>
      <c r="F39" s="9"/>
      <c r="G39" s="9">
        <v>236.9</v>
      </c>
    </row>
    <row r="40" spans="1:7" s="10" customFormat="1" ht="39" customHeight="1" x14ac:dyDescent="0.25">
      <c r="A40" s="8" t="s">
        <v>12</v>
      </c>
      <c r="B40" s="9"/>
      <c r="C40" s="9">
        <v>260.2</v>
      </c>
      <c r="D40" s="9"/>
      <c r="E40" s="9">
        <v>565.9</v>
      </c>
      <c r="F40" s="9"/>
      <c r="G40" s="9">
        <v>571.9</v>
      </c>
    </row>
    <row r="41" spans="1:7" s="10" customFormat="1" ht="39" customHeight="1" x14ac:dyDescent="0.25">
      <c r="A41" s="8" t="s">
        <v>17</v>
      </c>
      <c r="B41" s="9"/>
      <c r="C41" s="9">
        <v>32.5</v>
      </c>
      <c r="D41" s="9"/>
      <c r="E41" s="9">
        <v>65.099999999999994</v>
      </c>
      <c r="F41" s="9"/>
      <c r="G41" s="9">
        <v>74.2</v>
      </c>
    </row>
    <row r="42" spans="1:7" s="10" customFormat="1" ht="39" customHeight="1" x14ac:dyDescent="0.25">
      <c r="A42" s="8" t="s">
        <v>18</v>
      </c>
      <c r="B42" s="9"/>
      <c r="C42" s="9">
        <v>131.6</v>
      </c>
      <c r="D42" s="9"/>
      <c r="E42" s="9">
        <v>286.10000000000002</v>
      </c>
      <c r="F42" s="9"/>
      <c r="G42" s="9">
        <v>287.7</v>
      </c>
    </row>
    <row r="43" spans="1:7" s="10" customFormat="1" ht="39" customHeight="1" x14ac:dyDescent="0.25">
      <c r="A43" s="8" t="s">
        <v>19</v>
      </c>
      <c r="B43" s="9"/>
      <c r="C43" s="9">
        <v>98.8</v>
      </c>
      <c r="D43" s="9"/>
      <c r="E43" s="9">
        <v>214.8</v>
      </c>
      <c r="F43" s="9"/>
      <c r="G43" s="9">
        <v>216.6</v>
      </c>
    </row>
    <row r="44" spans="1:7" s="10" customFormat="1" ht="39" customHeight="1" x14ac:dyDescent="0.25">
      <c r="A44" s="8" t="s">
        <v>20</v>
      </c>
      <c r="B44" s="9"/>
      <c r="C44" s="9">
        <v>50.5</v>
      </c>
      <c r="D44" s="9"/>
      <c r="E44" s="9">
        <v>109.8</v>
      </c>
      <c r="F44" s="9"/>
      <c r="G44" s="9">
        <v>111.7</v>
      </c>
    </row>
    <row r="45" spans="1:7" s="10" customFormat="1" ht="39" customHeight="1" x14ac:dyDescent="0.25">
      <c r="A45" s="8" t="s">
        <v>21</v>
      </c>
      <c r="B45" s="9"/>
      <c r="C45" s="9">
        <v>151.5</v>
      </c>
      <c r="D45" s="9"/>
      <c r="E45" s="9">
        <v>329.5</v>
      </c>
      <c r="F45" s="9"/>
      <c r="G45" s="9">
        <v>338.4</v>
      </c>
    </row>
    <row r="46" spans="1:7" s="10" customFormat="1" ht="39" customHeight="1" x14ac:dyDescent="0.25">
      <c r="A46" s="8" t="s">
        <v>22</v>
      </c>
      <c r="B46" s="9"/>
      <c r="C46" s="9">
        <v>224.7</v>
      </c>
      <c r="D46" s="9"/>
      <c r="E46" s="9">
        <v>488.7</v>
      </c>
      <c r="F46" s="9"/>
      <c r="G46" s="9">
        <v>501.9</v>
      </c>
    </row>
    <row r="47" spans="1:7" s="10" customFormat="1" ht="39" customHeight="1" x14ac:dyDescent="0.25">
      <c r="A47" s="8" t="s">
        <v>23</v>
      </c>
      <c r="B47" s="9"/>
      <c r="C47" s="9">
        <v>57</v>
      </c>
      <c r="D47" s="9"/>
      <c r="E47" s="9">
        <v>124.1</v>
      </c>
      <c r="F47" s="9"/>
      <c r="G47" s="9">
        <v>130.69999999999999</v>
      </c>
    </row>
    <row r="48" spans="1:7" s="10" customFormat="1" ht="39" customHeight="1" x14ac:dyDescent="0.25">
      <c r="A48" s="8" t="s">
        <v>24</v>
      </c>
      <c r="B48" s="9"/>
      <c r="C48" s="9">
        <v>287.60000000000002</v>
      </c>
      <c r="D48" s="9"/>
      <c r="E48" s="9">
        <v>650</v>
      </c>
      <c r="F48" s="9"/>
      <c r="G48" s="9">
        <v>684.2</v>
      </c>
    </row>
    <row r="49" spans="1:7" s="10" customFormat="1" ht="19.5" thickBot="1" x14ac:dyDescent="0.3">
      <c r="A49" s="15"/>
      <c r="B49" s="16"/>
      <c r="C49" s="16"/>
      <c r="D49" s="16"/>
      <c r="E49" s="16"/>
      <c r="F49" s="16"/>
      <c r="G49" s="16"/>
    </row>
    <row r="50" spans="1:7" s="10" customFormat="1" x14ac:dyDescent="0.25">
      <c r="A50" s="17"/>
      <c r="B50" s="18"/>
      <c r="C50" s="18"/>
      <c r="D50" s="18"/>
      <c r="E50" s="18"/>
      <c r="F50" s="18"/>
      <c r="G50" s="18"/>
    </row>
    <row r="51" spans="1:7" s="10" customFormat="1" ht="19.5" thickBot="1" x14ac:dyDescent="0.3">
      <c r="A51" s="17"/>
      <c r="B51" s="18"/>
      <c r="C51" s="18"/>
      <c r="D51" s="18"/>
      <c r="E51" s="18"/>
      <c r="F51" s="18"/>
      <c r="G51" s="18"/>
    </row>
    <row r="52" spans="1:7" s="21" customFormat="1" ht="53.25" customHeight="1" thickBot="1" x14ac:dyDescent="0.3">
      <c r="A52" s="31" t="s">
        <v>25</v>
      </c>
      <c r="B52" s="32">
        <f t="shared" ref="B52:G52" si="2">B12+B36+B31</f>
        <v>0</v>
      </c>
      <c r="C52" s="32">
        <f t="shared" si="2"/>
        <v>1537.5</v>
      </c>
      <c r="D52" s="32">
        <f t="shared" si="2"/>
        <v>0</v>
      </c>
      <c r="E52" s="32">
        <f t="shared" si="2"/>
        <v>3362.8999999999996</v>
      </c>
      <c r="F52" s="32">
        <f t="shared" si="2"/>
        <v>0</v>
      </c>
      <c r="G52" s="32">
        <f t="shared" si="2"/>
        <v>3455.2</v>
      </c>
    </row>
    <row r="53" spans="1:7" s="1" customFormat="1" x14ac:dyDescent="0.25">
      <c r="A53" s="22"/>
      <c r="B53" s="23"/>
      <c r="C53" s="23"/>
      <c r="D53" s="23"/>
      <c r="E53" s="23"/>
      <c r="F53" s="23"/>
      <c r="G53" s="23"/>
    </row>
    <row r="54" spans="1:7" s="24" customFormat="1" ht="21" customHeight="1" x14ac:dyDescent="0.25"/>
    <row r="55" spans="1:7" s="25" customFormat="1" ht="65.25" customHeight="1" x14ac:dyDescent="0.3">
      <c r="A55" s="35" t="s">
        <v>32</v>
      </c>
      <c r="B55" s="35"/>
      <c r="C55" s="30"/>
      <c r="D55" s="36" t="s">
        <v>33</v>
      </c>
      <c r="E55" s="36"/>
      <c r="F55" s="36"/>
      <c r="G55" s="36"/>
    </row>
    <row r="56" spans="1:7" s="24" customFormat="1" ht="21" customHeight="1" x14ac:dyDescent="0.25"/>
    <row r="57" spans="1:7" s="24" customFormat="1" ht="21" customHeight="1" x14ac:dyDescent="0.25"/>
    <row r="58" spans="1:7" s="24" customFormat="1" ht="21" customHeight="1" x14ac:dyDescent="0.25"/>
    <row r="59" spans="1:7" s="24" customFormat="1" ht="21" customHeight="1" x14ac:dyDescent="0.25"/>
    <row r="60" spans="1:7" s="24" customFormat="1" ht="21" customHeight="1" x14ac:dyDescent="0.25"/>
    <row r="61" spans="1:7" s="24" customFormat="1" ht="21" customHeight="1" x14ac:dyDescent="0.25">
      <c r="C61" s="26"/>
      <c r="E61" s="26"/>
      <c r="G61" s="26"/>
    </row>
    <row r="62" spans="1:7" s="24" customFormat="1" ht="21" customHeight="1" x14ac:dyDescent="0.25">
      <c r="C62" s="26"/>
      <c r="E62" s="26"/>
      <c r="G62" s="26"/>
    </row>
    <row r="63" spans="1:7" s="24" customFormat="1" ht="21" customHeight="1" x14ac:dyDescent="0.25">
      <c r="C63" s="26"/>
      <c r="E63" s="26"/>
      <c r="G63" s="26"/>
    </row>
    <row r="64" spans="1:7" s="24" customFormat="1" ht="21" customHeight="1" x14ac:dyDescent="0.25">
      <c r="C64" s="26"/>
      <c r="E64" s="26"/>
      <c r="G64" s="26"/>
    </row>
    <row r="65" spans="1:10" s="24" customFormat="1" ht="21" customHeight="1" x14ac:dyDescent="0.25">
      <c r="C65" s="26"/>
      <c r="E65" s="26"/>
      <c r="G65" s="26"/>
    </row>
    <row r="66" spans="1:10" s="24" customFormat="1" ht="21" customHeight="1" x14ac:dyDescent="0.25">
      <c r="C66" s="26"/>
      <c r="E66" s="26"/>
      <c r="G66" s="26"/>
    </row>
    <row r="67" spans="1:10" s="24" customFormat="1" ht="21" hidden="1" customHeight="1" x14ac:dyDescent="0.25">
      <c r="C67" s="26"/>
      <c r="E67" s="26"/>
      <c r="G67" s="26"/>
    </row>
    <row r="68" spans="1:10" s="24" customFormat="1" ht="56.25" hidden="1" x14ac:dyDescent="0.25">
      <c r="A68" s="24" t="s">
        <v>62</v>
      </c>
      <c r="B68" s="24" t="s">
        <v>14</v>
      </c>
      <c r="C68" s="24">
        <v>52.9</v>
      </c>
      <c r="E68" s="26">
        <v>460.1</v>
      </c>
      <c r="F68" s="26"/>
      <c r="G68" s="24">
        <v>515</v>
      </c>
      <c r="H68" s="26"/>
      <c r="J68" s="26"/>
    </row>
    <row r="69" spans="1:10" s="24" customFormat="1" ht="56.25" hidden="1" x14ac:dyDescent="0.25">
      <c r="A69" s="24" t="s">
        <v>56</v>
      </c>
      <c r="B69" s="24" t="s">
        <v>15</v>
      </c>
      <c r="C69" s="24">
        <v>82.7</v>
      </c>
      <c r="E69" s="26">
        <v>719.9</v>
      </c>
      <c r="F69" s="26"/>
      <c r="G69" s="24">
        <v>794.5</v>
      </c>
      <c r="H69" s="26"/>
      <c r="J69" s="26"/>
    </row>
    <row r="70" spans="1:10" s="24" customFormat="1" ht="56.25" hidden="1" x14ac:dyDescent="0.25">
      <c r="A70" s="24" t="s">
        <v>57</v>
      </c>
      <c r="B70" s="24" t="s">
        <v>16</v>
      </c>
      <c r="C70" s="24">
        <v>107.5</v>
      </c>
      <c r="E70" s="26">
        <v>935.4</v>
      </c>
      <c r="F70" s="26"/>
      <c r="G70" s="24">
        <v>1030</v>
      </c>
      <c r="H70" s="26"/>
      <c r="J70" s="26"/>
    </row>
    <row r="71" spans="1:10" s="24" customFormat="1" ht="75" hidden="1" x14ac:dyDescent="0.25">
      <c r="A71" s="24" t="s">
        <v>53</v>
      </c>
      <c r="B71" s="24" t="s">
        <v>12</v>
      </c>
      <c r="C71" s="24">
        <v>260.2</v>
      </c>
      <c r="E71" s="26">
        <v>2263.6</v>
      </c>
      <c r="F71" s="26"/>
      <c r="G71" s="24">
        <v>2486.5</v>
      </c>
      <c r="H71" s="26"/>
      <c r="J71" s="26"/>
    </row>
    <row r="72" spans="1:10" s="24" customFormat="1" ht="56.25" hidden="1" x14ac:dyDescent="0.25">
      <c r="A72" s="24" t="s">
        <v>63</v>
      </c>
      <c r="B72" s="24" t="s">
        <v>17</v>
      </c>
      <c r="C72" s="24">
        <v>32.5</v>
      </c>
      <c r="E72" s="26">
        <v>283</v>
      </c>
      <c r="F72" s="26"/>
      <c r="G72" s="24">
        <v>309</v>
      </c>
      <c r="H72" s="26"/>
      <c r="J72" s="26"/>
    </row>
    <row r="73" spans="1:10" s="24" customFormat="1" ht="56.25" hidden="1" x14ac:dyDescent="0.25">
      <c r="A73" s="24" t="s">
        <v>55</v>
      </c>
      <c r="B73" s="24" t="s">
        <v>18</v>
      </c>
      <c r="C73" s="24">
        <v>131.6</v>
      </c>
      <c r="E73" s="26">
        <v>1144.5</v>
      </c>
      <c r="F73" s="26"/>
      <c r="G73" s="24">
        <v>1250.7</v>
      </c>
      <c r="H73" s="26"/>
      <c r="J73" s="26"/>
    </row>
    <row r="74" spans="1:10" s="24" customFormat="1" ht="56.25" hidden="1" x14ac:dyDescent="0.25">
      <c r="A74" s="24" t="s">
        <v>60</v>
      </c>
      <c r="B74" s="24" t="s">
        <v>19</v>
      </c>
      <c r="C74" s="24">
        <v>98.8</v>
      </c>
      <c r="E74" s="26">
        <v>859.3</v>
      </c>
      <c r="F74" s="26"/>
      <c r="G74" s="24">
        <v>941.7</v>
      </c>
      <c r="H74" s="26"/>
      <c r="J74" s="26"/>
    </row>
    <row r="75" spans="1:10" s="24" customFormat="1" ht="56.25" hidden="1" x14ac:dyDescent="0.25">
      <c r="A75" s="24" t="s">
        <v>61</v>
      </c>
      <c r="B75" s="24" t="s">
        <v>20</v>
      </c>
      <c r="C75" s="24">
        <v>50.5</v>
      </c>
      <c r="E75" s="26">
        <v>439.1</v>
      </c>
      <c r="F75" s="26"/>
      <c r="G75" s="24">
        <v>485.5</v>
      </c>
      <c r="H75" s="26"/>
      <c r="J75" s="26"/>
    </row>
    <row r="76" spans="1:10" s="24" customFormat="1" ht="56.25" hidden="1" x14ac:dyDescent="0.25">
      <c r="A76" s="24" t="s">
        <v>64</v>
      </c>
      <c r="B76" s="24" t="s">
        <v>21</v>
      </c>
      <c r="C76" s="24">
        <v>151.5</v>
      </c>
      <c r="E76" s="26">
        <v>1317.9</v>
      </c>
      <c r="F76" s="26"/>
      <c r="G76" s="24">
        <v>1471.4</v>
      </c>
      <c r="H76" s="26"/>
      <c r="J76" s="26"/>
    </row>
    <row r="77" spans="1:10" s="24" customFormat="1" ht="56.25" hidden="1" x14ac:dyDescent="0.25">
      <c r="A77" s="24" t="s">
        <v>58</v>
      </c>
      <c r="B77" s="24" t="s">
        <v>22</v>
      </c>
      <c r="C77" s="24">
        <v>224.7</v>
      </c>
      <c r="E77" s="26">
        <v>1954.9</v>
      </c>
      <c r="F77" s="26"/>
      <c r="G77" s="24">
        <v>2148.1999999999998</v>
      </c>
      <c r="H77" s="26"/>
      <c r="J77" s="26"/>
    </row>
    <row r="78" spans="1:10" s="24" customFormat="1" ht="56.25" hidden="1" x14ac:dyDescent="0.25">
      <c r="A78" s="24" t="s">
        <v>59</v>
      </c>
      <c r="B78" s="24" t="s">
        <v>23</v>
      </c>
      <c r="C78" s="24">
        <v>57</v>
      </c>
      <c r="E78" s="26">
        <v>496.3</v>
      </c>
      <c r="F78" s="26"/>
      <c r="G78" s="24">
        <v>544.4</v>
      </c>
      <c r="H78" s="26"/>
      <c r="J78" s="26"/>
    </row>
    <row r="79" spans="1:10" s="24" customFormat="1" ht="56.25" hidden="1" x14ac:dyDescent="0.25">
      <c r="A79" s="24" t="s">
        <v>54</v>
      </c>
      <c r="B79" s="24" t="s">
        <v>24</v>
      </c>
      <c r="C79" s="24">
        <v>287.60000000000002</v>
      </c>
      <c r="E79" s="26">
        <v>2502</v>
      </c>
      <c r="F79" s="26"/>
      <c r="G79" s="24">
        <v>2736.7</v>
      </c>
      <c r="H79" s="26"/>
      <c r="J79" s="26"/>
    </row>
    <row r="80" spans="1:10" s="24" customFormat="1" ht="21" hidden="1" customHeight="1" x14ac:dyDescent="0.25">
      <c r="C80" s="26"/>
      <c r="E80" s="26"/>
      <c r="G80" s="26"/>
    </row>
    <row r="81" spans="3:7" s="24" customFormat="1" ht="21" hidden="1" customHeight="1" x14ac:dyDescent="0.25">
      <c r="C81" s="26"/>
      <c r="E81" s="26"/>
      <c r="G81" s="26"/>
    </row>
    <row r="82" spans="3:7" s="24" customFormat="1" ht="21" hidden="1" customHeight="1" x14ac:dyDescent="0.25">
      <c r="C82" s="26"/>
      <c r="E82" s="26"/>
      <c r="G82" s="26"/>
    </row>
    <row r="83" spans="3:7" s="24" customFormat="1" ht="21" hidden="1" customHeight="1" x14ac:dyDescent="0.25">
      <c r="C83" s="26">
        <v>1000</v>
      </c>
      <c r="E83" s="26"/>
      <c r="G83" s="26"/>
    </row>
    <row r="84" spans="3:7" s="24" customFormat="1" ht="21" hidden="1" customHeight="1" x14ac:dyDescent="0.25">
      <c r="C84" s="26"/>
      <c r="E84" s="26"/>
      <c r="G84" s="26"/>
    </row>
    <row r="85" spans="3:7" s="24" customFormat="1" ht="21" hidden="1" customHeight="1" x14ac:dyDescent="0.25">
      <c r="C85" s="26"/>
      <c r="E85" s="26"/>
      <c r="G85" s="26"/>
    </row>
    <row r="86" spans="3:7" s="24" customFormat="1" ht="21" hidden="1" customHeight="1" x14ac:dyDescent="0.25">
      <c r="C86" s="26"/>
      <c r="E86" s="26"/>
      <c r="G86" s="26"/>
    </row>
    <row r="87" spans="3:7" s="24" customFormat="1" ht="21" hidden="1" customHeight="1" x14ac:dyDescent="0.25">
      <c r="C87" s="26"/>
      <c r="E87" s="26"/>
      <c r="G87" s="26"/>
    </row>
    <row r="88" spans="3:7" hidden="1" x14ac:dyDescent="0.25"/>
    <row r="89" spans="3:7" hidden="1" x14ac:dyDescent="0.25"/>
    <row r="90" spans="3:7" hidden="1" x14ac:dyDescent="0.25"/>
    <row r="91" spans="3:7" hidden="1" x14ac:dyDescent="0.25"/>
    <row r="92" spans="3:7" hidden="1" x14ac:dyDescent="0.25"/>
  </sheetData>
  <mergeCells count="12">
    <mergeCell ref="A8:G8"/>
    <mergeCell ref="A1:G1"/>
    <mergeCell ref="A2:G2"/>
    <mergeCell ref="A3:G3"/>
    <mergeCell ref="A4:G4"/>
    <mergeCell ref="A6:G6"/>
    <mergeCell ref="A9:A10"/>
    <mergeCell ref="B9:C9"/>
    <mergeCell ref="D9:E9"/>
    <mergeCell ref="F9:G9"/>
    <mergeCell ref="A55:B55"/>
    <mergeCell ref="D55:G55"/>
  </mergeCells>
  <conditionalFormatting sqref="A37:A51 A12:A18 A29:A33">
    <cfRule type="cellIs" dxfId="2" priority="3" stopIfTrue="1" operator="equal">
      <formula>0</formula>
    </cfRule>
  </conditionalFormatting>
  <conditionalFormatting sqref="A36">
    <cfRule type="cellIs" dxfId="1" priority="2" stopIfTrue="1" operator="equal">
      <formula>0</formula>
    </cfRule>
  </conditionalFormatting>
  <conditionalFormatting sqref="A34:A3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2024-10-31T07:18:17Z</cp:lastPrinted>
  <dcterms:created xsi:type="dcterms:W3CDTF">2023-10-18T06:40:21Z</dcterms:created>
  <dcterms:modified xsi:type="dcterms:W3CDTF">2024-10-31T08:10:11Z</dcterms:modified>
</cp:coreProperties>
</file>